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2" sheetId="1" r:id="rId1"/>
    <sheet name="Огарева 2(2019)" sheetId="2" r:id="rId2"/>
    <sheet name="Огарева 2(2020)" sheetId="3" r:id="rId3"/>
    <sheet name="Огарева 2(2021)" sheetId="4" r:id="rId4"/>
    <sheet name="Огарева 2(2022)" sheetId="5" r:id="rId5"/>
    <sheet name="Огарева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2'!#REF!,'Огарева 2'!#REF!</definedName>
    <definedName name="Z_6E36EA37_049E_4FAE_B719_2847CD16F858_.wvu.Rows" localSheetId="0" hidden="1">'Огарева 2'!$42:$45</definedName>
    <definedName name="Z_73C0D023_21BD_4441_8EFA_957546C15799_.wvu.Cols" localSheetId="0" hidden="1">'Огарева 2'!#REF!,'Огарева 2'!#REF!</definedName>
    <definedName name="Z_73C0D023_21BD_4441_8EFA_957546C15799_.wvu.Rows" localSheetId="0" hidden="1">'Огарева 2'!$42:$45</definedName>
    <definedName name="_xlnm.Print_Area" localSheetId="0">'Огарева 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7" i="2"/>
  <c r="F58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<sst xmlns="http://schemas.openxmlformats.org/spreadsheetml/2006/main" count="375" uniqueCount="98">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</sst>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9">
          <cell r="W149">
            <v>16480.854876568548</v>
          </cell>
          <cell r="X149">
            <v>3143.039974891577</v>
          </cell>
          <cell r="Y149">
            <v>11430.970900000002</v>
          </cell>
          <cell r="AA149">
            <v>6489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5047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Y149">
            <v>53433.17255748545</v>
          </cell>
          <cell r="BB149">
            <v>0</v>
          </cell>
          <cell r="BC149">
            <v>0</v>
          </cell>
          <cell r="CN149">
            <v>16004.810456019026</v>
          </cell>
          <cell r="CO149">
            <v>3280.2880027023043</v>
          </cell>
          <cell r="CP149">
            <v>88.054699999999997</v>
          </cell>
          <cell r="DB149">
            <v>0</v>
          </cell>
          <cell r="DG149">
            <v>13669.983171928932</v>
          </cell>
          <cell r="DU149">
            <v>69266.275908506752</v>
          </cell>
          <cell r="DV149">
            <v>14477.203944417819</v>
          </cell>
          <cell r="DW149">
            <v>17610.7752</v>
          </cell>
          <cell r="EK149">
            <v>0</v>
          </cell>
          <cell r="EQ149">
            <v>54012.564182143469</v>
          </cell>
          <cell r="FB149">
            <v>75178.667829804443</v>
          </cell>
          <cell r="FC149">
            <v>15370.778686736523</v>
          </cell>
          <cell r="FD149">
            <v>194.00399999999999</v>
          </cell>
          <cell r="FL149">
            <v>0</v>
          </cell>
          <cell r="FS149">
            <v>24086.829319960209</v>
          </cell>
          <cell r="FX149">
            <v>46915.790713420989</v>
          </cell>
          <cell r="FY149">
            <v>9569.2200080523398</v>
          </cell>
          <cell r="FZ149">
            <v>0</v>
          </cell>
          <cell r="GG149">
            <v>9892.98</v>
          </cell>
          <cell r="GL149">
            <v>14776.953329414284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9">
          <cell r="W149">
            <v>12146.986347641825</v>
          </cell>
          <cell r="X149">
            <v>3717.6751079236296</v>
          </cell>
          <cell r="Y149">
            <v>39216.487800000003</v>
          </cell>
          <cell r="AK149">
            <v>0</v>
          </cell>
          <cell r="AV149">
            <v>0</v>
          </cell>
          <cell r="AY149">
            <v>58187.567318264439</v>
          </cell>
          <cell r="BM149">
            <v>0</v>
          </cell>
          <cell r="BN149">
            <v>0</v>
          </cell>
          <cell r="CN149">
            <v>18376.837137923554</v>
          </cell>
          <cell r="CO149">
            <v>5696.8195127563022</v>
          </cell>
          <cell r="CP149">
            <v>366.2371</v>
          </cell>
          <cell r="DB149">
            <v>0</v>
          </cell>
          <cell r="DG149">
            <v>17385.186907702184</v>
          </cell>
          <cell r="DU149">
            <v>26305.450505673391</v>
          </cell>
          <cell r="DV149">
            <v>8115.0865571779786</v>
          </cell>
          <cell r="DW149">
            <v>605.64</v>
          </cell>
          <cell r="EL149">
            <v>0</v>
          </cell>
          <cell r="EQ149">
            <v>21868.341242428163</v>
          </cell>
          <cell r="FB149">
            <v>73437.973075524002</v>
          </cell>
          <cell r="FC149">
            <v>45141.118177169315</v>
          </cell>
          <cell r="FD149">
            <v>652.49400000000003</v>
          </cell>
          <cell r="FL149">
            <v>0</v>
          </cell>
          <cell r="FS149">
            <v>25355.213799750403</v>
          </cell>
          <cell r="FX149">
            <v>47820.289518559723</v>
          </cell>
          <cell r="FY149">
            <v>30634.874667993285</v>
          </cell>
          <cell r="FZ149">
            <v>0</v>
          </cell>
          <cell r="GG149">
            <v>24.48</v>
          </cell>
          <cell r="GL149">
            <v>16445.38838882796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9">
          <cell r="W149">
            <v>2379.0109404064369</v>
          </cell>
          <cell r="X149">
            <v>605.47748164625921</v>
          </cell>
          <cell r="Y149">
            <v>281.15910000000002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Y149">
            <v>10396.381172568143</v>
          </cell>
          <cell r="BM149">
            <v>0</v>
          </cell>
          <cell r="CN149">
            <v>15556.4703085075</v>
          </cell>
          <cell r="CO149">
            <v>4822.5057956373248</v>
          </cell>
          <cell r="CP149">
            <v>3619.9556000000002</v>
          </cell>
          <cell r="DB149">
            <v>0</v>
          </cell>
          <cell r="DF149">
            <v>14168.627329886334</v>
          </cell>
          <cell r="DU149">
            <v>34797.2569785698</v>
          </cell>
          <cell r="DV149">
            <v>8658.2398974177959</v>
          </cell>
          <cell r="DW149">
            <v>8388.9688999999998</v>
          </cell>
          <cell r="EK149">
            <v>0</v>
          </cell>
          <cell r="EP149">
            <v>19757.814498169948</v>
          </cell>
          <cell r="FB149">
            <v>31686.606343653169</v>
          </cell>
          <cell r="FC149">
            <v>8709.1142874253655</v>
          </cell>
          <cell r="FD149">
            <v>558.55199999999991</v>
          </cell>
          <cell r="FE149">
            <v>0</v>
          </cell>
          <cell r="FL149">
            <v>0</v>
          </cell>
          <cell r="FS149">
            <v>10251.362231986936</v>
          </cell>
          <cell r="FX149">
            <v>46358.000028538205</v>
          </cell>
          <cell r="FY149">
            <v>12698.990003855604</v>
          </cell>
          <cell r="FZ149">
            <v>456.96000000000004</v>
          </cell>
          <cell r="GG149">
            <v>2137.92</v>
          </cell>
          <cell r="GL149">
            <v>15245.562513396204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9">
          <cell r="W149">
            <v>9893.1812033799124</v>
          </cell>
          <cell r="X149">
            <v>2401.4261918897482</v>
          </cell>
          <cell r="Y149">
            <v>8138.4111000000003</v>
          </cell>
          <cell r="AV149">
            <v>0</v>
          </cell>
          <cell r="AY149">
            <v>37562.089923140476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CN149">
            <v>16821.252795827641</v>
          </cell>
          <cell r="CO149">
            <v>4688.2044583069037</v>
          </cell>
          <cell r="CP149">
            <v>134.98150000000001</v>
          </cell>
          <cell r="DB149">
            <v>0</v>
          </cell>
          <cell r="DG149">
            <v>15181.972281290949</v>
          </cell>
          <cell r="DL149">
            <v>0</v>
          </cell>
          <cell r="DP149">
            <v>0</v>
          </cell>
          <cell r="DT149">
            <v>0</v>
          </cell>
          <cell r="DU149">
            <v>8837.3358460257805</v>
          </cell>
          <cell r="DV149">
            <v>1997.597873795753</v>
          </cell>
          <cell r="DX149">
            <v>0</v>
          </cell>
          <cell r="DY149">
            <v>0</v>
          </cell>
          <cell r="DZ149">
            <v>4924.4999999999991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215308.99904999998</v>
          </cell>
          <cell r="EJ149">
            <v>0</v>
          </cell>
          <cell r="EP149">
            <v>3085.2169634753191</v>
          </cell>
          <cell r="EU149">
            <v>181085.57999999996</v>
          </cell>
          <cell r="EW149">
            <v>1444.4295000000002</v>
          </cell>
          <cell r="EY149">
            <v>0</v>
          </cell>
          <cell r="FA149">
            <v>0</v>
          </cell>
          <cell r="FL149">
            <v>0</v>
          </cell>
          <cell r="FS149">
            <v>0</v>
          </cell>
          <cell r="FV149">
            <v>106506.4</v>
          </cell>
          <cell r="FZ149">
            <v>487.69499999999994</v>
          </cell>
          <cell r="GG149">
            <v>153.49619999999996</v>
          </cell>
          <cell r="GL14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9">
          <cell r="W149">
            <v>2902.7730474823402</v>
          </cell>
          <cell r="X149">
            <v>655.59518931336606</v>
          </cell>
          <cell r="Y149">
            <v>57.875700000000002</v>
          </cell>
          <cell r="AV149">
            <v>4.4651207726436592E-9</v>
          </cell>
          <cell r="AW149">
            <v>0</v>
          </cell>
          <cell r="AY149">
            <v>1730.0193532070716</v>
          </cell>
          <cell r="CQ149">
            <v>28900.448402473041</v>
          </cell>
          <cell r="CR149">
            <v>7012.295445241014</v>
          </cell>
          <cell r="CS149">
            <v>15400.885242326147</v>
          </cell>
          <cell r="DE149">
            <v>0</v>
          </cell>
          <cell r="DI149">
            <v>22722.468316858842</v>
          </cell>
          <cell r="DX149">
            <v>6407.5657953138107</v>
          </cell>
          <cell r="DY149">
            <v>1496.119549371261</v>
          </cell>
          <cell r="DZ149">
            <v>0</v>
          </cell>
          <cell r="ET149">
            <v>1758.7499999999998</v>
          </cell>
          <cell r="EU149">
            <v>2321.3390547735021</v>
          </cell>
          <cell r="EX149">
            <v>0</v>
          </cell>
          <cell r="EY149">
            <v>0</v>
          </cell>
          <cell r="EZ149">
            <v>0</v>
          </cell>
          <cell r="FB149">
            <v>0</v>
          </cell>
          <cell r="FQ149">
            <v>0</v>
          </cell>
          <cell r="FR149">
            <v>0</v>
          </cell>
          <cell r="GH149">
            <v>287591.98</v>
          </cell>
          <cell r="GK149">
            <v>130.96155000000002</v>
          </cell>
          <cell r="GL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9">
          <cell r="CQ149">
            <v>8426.8561858124631</v>
          </cell>
          <cell r="CR149">
            <v>2070.4069257150936</v>
          </cell>
          <cell r="CS149">
            <v>2928.5369520468307</v>
          </cell>
          <cell r="DI149">
            <v>6271.0273738662227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9">
          <cell r="W149">
            <v>113.97380835769656</v>
          </cell>
          <cell r="X149">
            <v>28.19256584022979</v>
          </cell>
          <cell r="Y149">
            <v>587.73860000000002</v>
          </cell>
          <cell r="AV149">
            <v>1.8796033300265519E-10</v>
          </cell>
          <cell r="AW149">
            <v>0</v>
          </cell>
          <cell r="AX149">
            <v>128.71469165530738</v>
          </cell>
          <cell r="CT149">
            <v>58349.864999999998</v>
          </cell>
          <cell r="ED149">
            <v>115507.08000000002</v>
          </cell>
          <cell r="EE149">
            <v>0</v>
          </cell>
          <cell r="EF149">
            <v>0</v>
          </cell>
          <cell r="EG149">
            <v>0</v>
          </cell>
          <cell r="FA149">
            <v>0</v>
          </cell>
          <cell r="FB149">
            <v>0</v>
          </cell>
          <cell r="FE149">
            <v>0</v>
          </cell>
          <cell r="FF149">
            <v>0</v>
          </cell>
          <cell r="FH149">
            <v>0</v>
          </cell>
          <cell r="FX149">
            <v>0</v>
          </cell>
          <cell r="FY149">
            <v>0</v>
          </cell>
          <cell r="GO149">
            <v>333415.42</v>
          </cell>
          <cell r="GP149">
            <v>0</v>
          </cell>
          <cell r="GR149">
            <v>137.8458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8" sqref="G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1808636.4900000002</v>
      </c>
      <c r="F9" s="16">
        <f t="shared" ref="F9:G9" si="0">SUM(F10:F14)</f>
        <v>1678695.62</v>
      </c>
      <c r="G9" s="16">
        <f t="shared" si="0"/>
        <v>405460.98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731149.81</v>
      </c>
      <c r="F10" s="17">
        <v>651512.07999999996</v>
      </c>
      <c r="G10" s="18">
        <v>200746.08</v>
      </c>
    </row>
    <row r="11" spans="1:8" ht="14.45" customHeight="1" x14ac:dyDescent="0.25">
      <c r="A11" s="93" t="s">
        <v>10</v>
      </c>
      <c r="B11" s="94"/>
      <c r="C11" s="94"/>
      <c r="D11" s="95"/>
      <c r="E11" s="17">
        <v>414507.45</v>
      </c>
      <c r="F11" s="17">
        <v>391121.18</v>
      </c>
      <c r="G11" s="18">
        <v>92056.67</v>
      </c>
    </row>
    <row r="12" spans="1:8" ht="13.9" customHeight="1" x14ac:dyDescent="0.25">
      <c r="A12" s="93" t="s">
        <v>11</v>
      </c>
      <c r="B12" s="94"/>
      <c r="C12" s="94"/>
      <c r="D12" s="95"/>
      <c r="E12" s="17">
        <v>114538.33</v>
      </c>
      <c r="F12" s="17">
        <v>110514.8</v>
      </c>
      <c r="G12" s="18">
        <v>19030.98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131159.88</v>
      </c>
      <c r="F13" s="17">
        <v>125554.96</v>
      </c>
      <c r="G13" s="18">
        <v>20207.63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417281.02</v>
      </c>
      <c r="F14" s="17">
        <v>399992.6</v>
      </c>
      <c r="G14" s="18">
        <v>73419.62</v>
      </c>
    </row>
    <row r="15" spans="1:8" ht="15.75" x14ac:dyDescent="0.25">
      <c r="A15" s="98" t="s">
        <v>41</v>
      </c>
      <c r="B15" s="99"/>
      <c r="C15" s="99"/>
      <c r="D15" s="100"/>
      <c r="E15" s="34">
        <f>SUM(E16:E19)</f>
        <v>1022458.26</v>
      </c>
      <c r="F15" s="34">
        <f t="shared" ref="F15:G15" si="1">SUM(F16:F19)</f>
        <v>988947.8899999999</v>
      </c>
      <c r="G15" s="34">
        <f t="shared" si="1"/>
        <v>127517.72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1008284.22</v>
      </c>
      <c r="F16" s="17">
        <v>975514.12</v>
      </c>
      <c r="G16" s="18">
        <v>125440.57</v>
      </c>
    </row>
    <row r="17" spans="1:9" ht="15.75" x14ac:dyDescent="0.25">
      <c r="A17" s="97" t="s">
        <v>44</v>
      </c>
      <c r="B17" s="97"/>
      <c r="C17" s="97"/>
      <c r="D17" s="97"/>
      <c r="E17" s="17">
        <v>1891.8</v>
      </c>
      <c r="F17" s="17">
        <v>1794.57</v>
      </c>
      <c r="G17" s="18">
        <v>266.02999999999997</v>
      </c>
    </row>
    <row r="18" spans="1:9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9" ht="15.75" x14ac:dyDescent="0.25">
      <c r="A19" s="97" t="s">
        <v>46</v>
      </c>
      <c r="B19" s="97"/>
      <c r="C19" s="97"/>
      <c r="D19" s="97"/>
      <c r="E19" s="17">
        <v>12282.24</v>
      </c>
      <c r="F19" s="17">
        <v>11639.2</v>
      </c>
      <c r="G19" s="18">
        <v>1811.12</v>
      </c>
    </row>
    <row r="20" spans="1:9" ht="15.75" x14ac:dyDescent="0.25">
      <c r="A20" s="96" t="s">
        <v>14</v>
      </c>
      <c r="B20" s="96"/>
      <c r="C20" s="96"/>
      <c r="D20" s="96"/>
      <c r="E20" s="35">
        <f>E21</f>
        <v>7484.4</v>
      </c>
      <c r="F20" s="35">
        <f t="shared" ref="F20:G20" si="2">F21</f>
        <v>6978.26</v>
      </c>
      <c r="G20" s="35">
        <f t="shared" si="2"/>
        <v>2115.59</v>
      </c>
    </row>
    <row r="21" spans="1:9" ht="15.75" x14ac:dyDescent="0.25">
      <c r="A21" s="97" t="s">
        <v>15</v>
      </c>
      <c r="B21" s="97"/>
      <c r="C21" s="97"/>
      <c r="D21" s="97"/>
      <c r="E21" s="17">
        <v>7484.4</v>
      </c>
      <c r="F21" s="17">
        <v>6978.26</v>
      </c>
      <c r="G21" s="18">
        <v>2115.59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4" t="s">
        <v>52</v>
      </c>
      <c r="B24" s="64"/>
      <c r="C24" s="64"/>
      <c r="D24" s="64"/>
      <c r="E24" s="64"/>
      <c r="F24" s="17">
        <v>-244642.20623094647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90977.038308945572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84"/>
      <c r="I26" s="28"/>
    </row>
    <row r="27" spans="1:9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нар'!W149</f>
        <v>16480.854876568548</v>
      </c>
      <c r="I27" s="28"/>
    </row>
    <row r="28" spans="1:9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нар'!X149</f>
        <v>3143.039974891577</v>
      </c>
      <c r="I28" s="28"/>
    </row>
    <row r="29" spans="1:9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нар'!Y149</f>
        <v>11430.970900000002</v>
      </c>
      <c r="I29" s="28"/>
    </row>
    <row r="30" spans="1:9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нар'!AA149+'[1]УК ВР декабрь нар'!AB149+'[1]УК ВР декабрь нар'!AC149+'[1]УК ВР декабрь нар'!AD149+'[1]УК ВР декабрь нар'!AE149+'[1]УК ВР декабрь нар'!AF149+'[1]УК ВР декабрь нар'!AG149+'[1]УК ВР декабрь нар'!AH149+'[1]УК ВР декабрь нар'!AJ149+'[1]УК ВР декабрь нар'!AL149+'[1]УК ВР декабрь нар'!AN149+'[1]УК ВР декабрь нар'!AO149+'[1]УК ВР декабрь нар'!AP149+'[1]УК ВР декабрь нар'!AQ149+'[1]УК ВР декабрь нар'!AR149+'[1]УК ВР декабрь нар'!AT149</f>
        <v>6489</v>
      </c>
      <c r="I30" s="28"/>
    </row>
    <row r="31" spans="1:9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нар'!AY149</f>
        <v>53433.17255748545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83">
        <f>SUM(F34:F38)+40743.58</f>
        <v>234200.53556571831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нар'!CN149+'[1]УК ВР декабрь нар'!DU149</f>
        <v>85271.086364525778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нар'!CO149+'[1]УК ВР декабрь нар'!DV149</f>
        <v>17757.491947120125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нар'!CP149+'[1]УК ВР декабрь нар'!DW149</f>
        <v>17698.829900000001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нар'!AI149+'[1]УК ВР декабрь нар'!AJ149+'[1]УК ВР декабрь нар'!AS149+'[1]УК ВР декабрь нар'!BC149+'[1]УК ВР декабрь нар'!DB149+'[1]УК ВР декабрь нар'!EK149+'[1]УК ВР декабрь нар'!AM149</f>
        <v>5047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нар'!DG149+'[1]УК ВР декабрь нар'!EQ149</f>
        <v>67682.547354072405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SUM(F40:F48)+86592.73</f>
        <v>282577.95388738875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нар'!FB149+'[1]УК ВР декабрь нар'!FX149</f>
        <v>122094.45854322542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нар'!FC149+'[1]УК ВР декабрь нар'!FY149</f>
        <v>24939.998694788861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нар'!FD149+'[1]УК ВР декабрь нар'!FZ149</f>
        <v>194.00399999999999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нар'!GG149+'[1]УК ВР декабрь нар'!FL149+'[1]УК ВР декабрь нар'!BB149+'[1]УК ВР декабрь нар'!AK149</f>
        <v>9892.98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нар'!FS149+'[1]УК ВР декабрь нар'!GL149</f>
        <v>38863.782649374494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607755.5277620526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153005.19</v>
      </c>
      <c r="I51" s="28"/>
      <c r="K51" s="28"/>
      <c r="L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67776.61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85228.58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760760.71776205255</v>
      </c>
      <c r="H55" s="28"/>
      <c r="I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1008284.22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975514.12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2881.2960070009576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2'!A2:G2</f>
        <v>перед собственниками дома по адресу: ул. Огарева 2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808808.49</v>
      </c>
      <c r="F9" s="16">
        <f t="shared" ref="F9:G9" si="0">SUM(F10:F15)</f>
        <v>1020722.74</v>
      </c>
      <c r="G9" s="16">
        <f t="shared" si="0"/>
        <v>193546.73</v>
      </c>
    </row>
    <row r="10" spans="1:7" ht="15.75" x14ac:dyDescent="0.25">
      <c r="A10" s="93" t="s">
        <v>9</v>
      </c>
      <c r="B10" s="94"/>
      <c r="C10" s="94"/>
      <c r="D10" s="95"/>
      <c r="E10" s="17">
        <v>400874.48</v>
      </c>
      <c r="F10" s="17">
        <v>532879.46</v>
      </c>
      <c r="G10" s="18">
        <v>68741.100000000006</v>
      </c>
    </row>
    <row r="11" spans="1:7" ht="15.75" x14ac:dyDescent="0.25">
      <c r="A11" s="93" t="s">
        <v>10</v>
      </c>
      <c r="B11" s="94"/>
      <c r="C11" s="94"/>
      <c r="D11" s="95"/>
      <c r="E11" s="17">
        <v>157267.46</v>
      </c>
      <c r="F11" s="17">
        <v>200457.21</v>
      </c>
      <c r="G11" s="18">
        <v>48866.92</v>
      </c>
    </row>
    <row r="12" spans="1:7" ht="15.75" x14ac:dyDescent="0.25">
      <c r="A12" s="93" t="s">
        <v>11</v>
      </c>
      <c r="B12" s="94"/>
      <c r="C12" s="94"/>
      <c r="D12" s="95"/>
      <c r="E12" s="17">
        <v>120855.88</v>
      </c>
      <c r="F12" s="17">
        <v>118763.31</v>
      </c>
      <c r="G12" s="18">
        <v>21123.55</v>
      </c>
    </row>
    <row r="13" spans="1:7" ht="15.75" x14ac:dyDescent="0.25">
      <c r="A13" s="93" t="s">
        <v>12</v>
      </c>
      <c r="B13" s="94"/>
      <c r="C13" s="94"/>
      <c r="D13" s="95"/>
      <c r="E13" s="17">
        <v>130243.76</v>
      </c>
      <c r="F13" s="17">
        <v>127792.41</v>
      </c>
      <c r="G13" s="18">
        <v>22658.98</v>
      </c>
    </row>
    <row r="14" spans="1:7" ht="15.75" x14ac:dyDescent="0.25">
      <c r="A14" s="97" t="s">
        <v>13</v>
      </c>
      <c r="B14" s="97"/>
      <c r="C14" s="97"/>
      <c r="D14" s="97"/>
      <c r="E14" s="17">
        <v>-433.09</v>
      </c>
      <c r="F14" s="17">
        <v>40830.35</v>
      </c>
      <c r="G14" s="18">
        <v>32156.18</v>
      </c>
    </row>
    <row r="15" spans="1:7" ht="15.75" x14ac:dyDescent="0.25">
      <c r="A15" s="93" t="s">
        <v>68</v>
      </c>
      <c r="B15" s="94"/>
      <c r="C15" s="94"/>
      <c r="D15" s="95"/>
      <c r="E15" s="17"/>
      <c r="F15" s="17"/>
      <c r="G15" s="18"/>
    </row>
    <row r="16" spans="1:7" ht="15.75" x14ac:dyDescent="0.25">
      <c r="A16" s="98" t="s">
        <v>41</v>
      </c>
      <c r="B16" s="99"/>
      <c r="C16" s="99"/>
      <c r="D16" s="100"/>
      <c r="E16" s="16">
        <f>SUM(E17:E20)</f>
        <v>1242722.5799999998</v>
      </c>
      <c r="F16" s="16">
        <f>SUM(F17:F20)</f>
        <v>1231731.03</v>
      </c>
      <c r="G16" s="16">
        <f>SUM(G17:G20)</f>
        <v>137775.29</v>
      </c>
    </row>
    <row r="17" spans="1:12" ht="15.75" x14ac:dyDescent="0.25">
      <c r="A17" s="116" t="s">
        <v>43</v>
      </c>
      <c r="B17" s="117"/>
      <c r="C17" s="117"/>
      <c r="D17" s="118"/>
      <c r="E17" s="17">
        <v>1227133.1399999999</v>
      </c>
      <c r="F17" s="17">
        <v>1216626.6100000001</v>
      </c>
      <c r="G17" s="18">
        <v>135213.12</v>
      </c>
    </row>
    <row r="18" spans="1:12" ht="15.75" x14ac:dyDescent="0.25">
      <c r="A18" s="97" t="s">
        <v>55</v>
      </c>
      <c r="B18" s="97"/>
      <c r="C18" s="97"/>
      <c r="D18" s="97"/>
      <c r="E18" s="17">
        <v>2110.89</v>
      </c>
      <c r="F18" s="17">
        <v>2034.03</v>
      </c>
      <c r="G18" s="18">
        <v>342.89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13478.55</v>
      </c>
      <c r="F20" s="17">
        <v>13070.39</v>
      </c>
      <c r="G20" s="18">
        <v>2219.2800000000002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4365.8999999999996</v>
      </c>
      <c r="F21" s="16">
        <f>SUM(F22)</f>
        <v>4924.3999999999996</v>
      </c>
      <c r="G21" s="16">
        <f>SUM(G22)</f>
        <v>1557.09</v>
      </c>
    </row>
    <row r="22" spans="1:12" ht="15.75" x14ac:dyDescent="0.25">
      <c r="A22" s="97" t="s">
        <v>15</v>
      </c>
      <c r="B22" s="97"/>
      <c r="C22" s="97"/>
      <c r="D22" s="97"/>
      <c r="E22" s="17">
        <v>4365.8999999999996</v>
      </c>
      <c r="F22" s="17">
        <v>4924.3999999999996</v>
      </c>
      <c r="G22" s="18">
        <v>1557.09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4">
        <f>'Огарева 2'!F58</f>
        <v>2881.2960070009576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113268.71657382989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нар'!W149</f>
        <v>12146.986347641825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нар'!X149</f>
        <v>3717.6751079236296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нар'!Y149</f>
        <v>39216.487800000003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нар'!AV149+'[2]УК ВР декабрь нар'!BN149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нар'!AY149</f>
        <v>58187.567318264439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SUM(F35:F39)+38566.5</f>
        <v>137286.09896366159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нар'!CN149+'[2]УК ВР декабрь нар'!DU149</f>
        <v>44682.287643596945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нар'!CO149+'[2]УК ВР декабрь нар'!DV149</f>
        <v>13811.906069934281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нар'!CP149+'[2]УК ВР декабрь нар'!DW149</f>
        <v>971.87709999999993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нар'!BM149+'[2]УК ВР декабрь нар'!DB149+'[2]УК ВР декабрь нар'!EL149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нар'!DG149+'[2]УК ВР декабрь нар'!EQ149</f>
        <v>39253.528150130347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239511.83162782472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нар'!FB149+'[2]УК ВР декабрь нар'!FX149</f>
        <v>121258.26259408373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нар'!FC149+'[2]УК ВР декабрь нар'!FY149</f>
        <v>75775.992845162604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нар'!FD149+'[2]УК ВР декабрь нар'!FZ149</f>
        <v>652.49400000000003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нар'!GG149+'[2]УК ВР декабрь нар'!FL149+'[2]УК ВР декабрь нар'!AK149</f>
        <v>24.48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нар'!FS149+'[2]УК ВР декабрь нар'!GL149</f>
        <v>41800.602188578363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490066.64716531616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158868.01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39559.870000000003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119308.14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648934.65716531617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1227133.1399999999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1216626.6100000001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581079.77884168481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2'!A2:G2</f>
        <v>перед собственниками дома по адресу: ул. Огарева 2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234715.22999999998</v>
      </c>
      <c r="F9" s="16">
        <f t="shared" ref="F9:G9" si="0">SUM(F10:F15)</f>
        <v>257287.06</v>
      </c>
      <c r="G9" s="16">
        <f t="shared" si="0"/>
        <v>170974.9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11828.03</v>
      </c>
      <c r="G10" s="18">
        <v>56913.07</v>
      </c>
    </row>
    <row r="11" spans="1:7" ht="15.75" x14ac:dyDescent="0.25">
      <c r="A11" s="93" t="s">
        <v>10</v>
      </c>
      <c r="B11" s="94"/>
      <c r="C11" s="94"/>
      <c r="D11" s="95"/>
      <c r="E11" s="17">
        <v>-506.32</v>
      </c>
      <c r="F11" s="17">
        <v>2457.6</v>
      </c>
      <c r="G11" s="18">
        <v>45903</v>
      </c>
    </row>
    <row r="12" spans="1:7" ht="15.75" x14ac:dyDescent="0.25">
      <c r="A12" s="93" t="s">
        <v>11</v>
      </c>
      <c r="B12" s="94"/>
      <c r="C12" s="94"/>
      <c r="D12" s="95"/>
      <c r="E12" s="17">
        <v>113492.04</v>
      </c>
      <c r="F12" s="17">
        <v>117057.16</v>
      </c>
      <c r="G12" s="18">
        <v>17558.43</v>
      </c>
    </row>
    <row r="13" spans="1:7" ht="15.75" x14ac:dyDescent="0.25">
      <c r="A13" s="93" t="s">
        <v>12</v>
      </c>
      <c r="B13" s="94"/>
      <c r="C13" s="94"/>
      <c r="D13" s="95"/>
      <c r="E13" s="17">
        <v>121729.51</v>
      </c>
      <c r="F13" s="17">
        <v>124410.68</v>
      </c>
      <c r="G13" s="18">
        <v>19977.810000000001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1533.59</v>
      </c>
      <c r="G14" s="18">
        <v>30622.59</v>
      </c>
    </row>
    <row r="15" spans="1:7" ht="15.75" x14ac:dyDescent="0.25">
      <c r="A15" s="93" t="s">
        <v>68</v>
      </c>
      <c r="B15" s="94"/>
      <c r="C15" s="94"/>
      <c r="D15" s="95"/>
      <c r="E15" s="17"/>
      <c r="F15" s="17"/>
      <c r="G15" s="18"/>
    </row>
    <row r="16" spans="1:7" ht="15.75" x14ac:dyDescent="0.25">
      <c r="A16" s="98" t="s">
        <v>41</v>
      </c>
      <c r="B16" s="99"/>
      <c r="C16" s="99"/>
      <c r="D16" s="100"/>
      <c r="E16" s="16">
        <f>SUM(E17:E20)</f>
        <v>795120.05</v>
      </c>
      <c r="F16" s="16">
        <f>SUM(F17:F20)</f>
        <v>794973.56</v>
      </c>
      <c r="G16" s="16">
        <f>SUM(G17:G20)</f>
        <v>140013.96</v>
      </c>
    </row>
    <row r="17" spans="1:12" ht="15.75" x14ac:dyDescent="0.25">
      <c r="A17" s="116" t="s">
        <v>43</v>
      </c>
      <c r="B17" s="117"/>
      <c r="C17" s="117"/>
      <c r="D17" s="118"/>
      <c r="E17" s="17">
        <v>778303.55</v>
      </c>
      <c r="F17" s="17">
        <v>778558.5</v>
      </c>
      <c r="G17" s="18">
        <v>137050.35</v>
      </c>
    </row>
    <row r="18" spans="1:12" ht="15.75" x14ac:dyDescent="0.25">
      <c r="A18" s="97" t="s">
        <v>55</v>
      </c>
      <c r="B18" s="97"/>
      <c r="C18" s="97"/>
      <c r="D18" s="97"/>
      <c r="E18" s="17">
        <v>2267.4</v>
      </c>
      <c r="F18" s="17">
        <v>2242.2600000000002</v>
      </c>
      <c r="G18" s="18">
        <v>368.03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14549.1</v>
      </c>
      <c r="F20" s="17">
        <v>14172.8</v>
      </c>
      <c r="G20" s="18">
        <v>2595.58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268.33999999999997</v>
      </c>
      <c r="G21" s="16">
        <f>SUM(G22)</f>
        <v>1288.75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268.33999999999997</v>
      </c>
      <c r="G22" s="18">
        <v>1288.75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4">
        <f>'Огарева 2(2019)'!F59</f>
        <v>581079.77884168481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13662.028694620838</v>
      </c>
    </row>
    <row r="27" spans="1:12" ht="61.9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нар'!W149</f>
        <v>2379.0109404064369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нар'!X149</f>
        <v>605.47748164625921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нар'!Y149</f>
        <v>281.15910000000002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нар'!AA149+'[3]УК ВР декабрь нар'!AB149+'[3]УК ВР декабрь нар'!AC149+'[3]УК ВР декабрь нар'!AD149+'[3]УК ВР декабрь нар'!AE149+'[3]УК ВР декабрь нар'!AF149+'[3]УК ВР декабрь нар'!AG149+'[3]УК ВР декабрь нар'!AH149+'[3]УК ВР декабрь нар'!AJ149+'[3]УК ВР декабрь нар'!AL149+'[3]УК ВР декабрь нар'!AN149+'[3]УК ВР декабрь нар'!AO149+'[3]УК ВР декабрь нар'!AP149+'[3]УК ВР декабрь нар'!AQ149+'[3]УК ВР декабрь нар'!AR149+'[3]УК ВР декабрь нар'!AT149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нар'!AY149</f>
        <v>10396.381172568143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SUM(F35:F39)+72265.34</f>
        <v>182035.1793081887</v>
      </c>
    </row>
    <row r="34" spans="1:12" ht="81.59999999999999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нар'!CN149+'[3]УК ВР декабрь нар'!DU149</f>
        <v>50353.727287077301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нар'!CO149+'[3]УК ВР декабрь нар'!DV149</f>
        <v>13480.74569305512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нар'!CP149+'[3]УК ВР декабрь нар'!DW149</f>
        <v>12008.924500000001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нар'!AI149+'[3]УК ВР декабрь нар'!AJ149+'[3]УК ВР декабрь нар'!AS149+'[3]УК ВР декабрь нар'!BM149+'[3]УК ВР декабрь нар'!DB149+'[3]УК ВР декабрь нар'!EK149+'[3]УК ВР декабрь нар'!AM149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нар'!DF149+'[3]УК ВР декабрь нар'!EP149</f>
        <v>33926.441828056282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6">
        <f>SUM(F41:F49)</f>
        <v>128103.06740885548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нар'!FB149+'[3]УК ВР декабрь нар'!FX149</f>
        <v>78044.606372191367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нар'!FC149+'[3]УК ВР декабрь нар'!FY149</f>
        <v>21408.104291280972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нар'!FD149+'[3]УК ВР декабрь нар'!FZ149</f>
        <v>1015.5119999999999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нар'!GG149+'[3]УК ВР декабрь нар'!FL149+'[3]УК ВР декабрь нар'!FE149+'[3]УК ВР декабрь нар'!AK149</f>
        <v>2137.92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нар'!FS149+'[3]УК ВР декабрь нар'!GL149</f>
        <v>25496.924745383141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323800.27541166503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114793.16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26845.85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87947.31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438593.43541166501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778303.55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778558.5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920789.89343001985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'Огарева 2'!A2:G2</f>
        <v>перед собственниками дома по адресу: ул. Огарева 2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'Огарева 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2'!G8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-1176.04</v>
      </c>
      <c r="F9" s="16">
        <f t="shared" ref="F9:G9" si="0">SUM(F10:F15)</f>
        <v>12552.71</v>
      </c>
      <c r="G9" s="16">
        <f t="shared" si="0"/>
        <v>157246.15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3691.85</v>
      </c>
      <c r="G10" s="18">
        <v>53221.22</v>
      </c>
    </row>
    <row r="11" spans="1:7" ht="15.75" x14ac:dyDescent="0.25">
      <c r="A11" s="93" t="s">
        <v>10</v>
      </c>
      <c r="B11" s="94"/>
      <c r="C11" s="94"/>
      <c r="D11" s="95"/>
      <c r="E11" s="17">
        <v>-248.5</v>
      </c>
      <c r="F11" s="17">
        <v>-230.78</v>
      </c>
      <c r="G11" s="18">
        <v>45885.279999999999</v>
      </c>
    </row>
    <row r="12" spans="1:7" ht="15.75" x14ac:dyDescent="0.25">
      <c r="A12" s="93" t="s">
        <v>11</v>
      </c>
      <c r="B12" s="94"/>
      <c r="C12" s="94"/>
      <c r="D12" s="95"/>
      <c r="E12" s="17">
        <v>-567.01</v>
      </c>
      <c r="F12" s="17">
        <v>4777.2299999999996</v>
      </c>
      <c r="G12" s="18">
        <v>12214.19</v>
      </c>
    </row>
    <row r="13" spans="1:7" ht="15.75" x14ac:dyDescent="0.25">
      <c r="A13" s="93" t="s">
        <v>12</v>
      </c>
      <c r="B13" s="94"/>
      <c r="C13" s="94"/>
      <c r="D13" s="95"/>
      <c r="E13" s="17">
        <v>-360.53</v>
      </c>
      <c r="F13" s="17">
        <v>4781.75</v>
      </c>
      <c r="G13" s="18">
        <v>14835.53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-467.34</v>
      </c>
      <c r="G14" s="18">
        <v>31089.93</v>
      </c>
    </row>
    <row r="15" spans="1:7" ht="15.75" x14ac:dyDescent="0.25">
      <c r="A15" s="93" t="s">
        <v>68</v>
      </c>
      <c r="B15" s="94"/>
      <c r="C15" s="94"/>
      <c r="D15" s="95"/>
      <c r="E15" s="17"/>
      <c r="F15" s="17"/>
      <c r="G15" s="18"/>
    </row>
    <row r="16" spans="1:7" ht="15.75" hidden="1" x14ac:dyDescent="0.25">
      <c r="A16" s="98" t="s">
        <v>41</v>
      </c>
      <c r="B16" s="99"/>
      <c r="C16" s="99"/>
      <c r="D16" s="100"/>
      <c r="E16" s="16">
        <f>SUM(E17:E20)</f>
        <v>1173454.52</v>
      </c>
      <c r="F16" s="16">
        <f t="shared" ref="F16:G16" si="1">SUM(F17:F20)</f>
        <v>1161010.98</v>
      </c>
      <c r="G16" s="16">
        <f t="shared" si="1"/>
        <v>151942.38</v>
      </c>
    </row>
    <row r="17" spans="1:12" ht="43.15" customHeight="1" x14ac:dyDescent="0.25">
      <c r="A17" s="119" t="s">
        <v>78</v>
      </c>
      <c r="B17" s="120"/>
      <c r="C17" s="120"/>
      <c r="D17" s="121"/>
      <c r="E17" s="17">
        <v>1153298.5900000001</v>
      </c>
      <c r="F17" s="17">
        <v>1141370.54</v>
      </c>
      <c r="G17" s="18">
        <v>148463.28</v>
      </c>
    </row>
    <row r="18" spans="1:12" ht="15.75" x14ac:dyDescent="0.25">
      <c r="A18" s="97" t="s">
        <v>55</v>
      </c>
      <c r="B18" s="97"/>
      <c r="C18" s="97"/>
      <c r="D18" s="97"/>
      <c r="E18" s="17">
        <v>2331.2800000000002</v>
      </c>
      <c r="F18" s="17">
        <v>2317.4299999999998</v>
      </c>
      <c r="G18" s="18">
        <v>381.88</v>
      </c>
    </row>
    <row r="19" spans="1:12" ht="15.75" x14ac:dyDescent="0.25">
      <c r="A19" s="97" t="s">
        <v>56</v>
      </c>
      <c r="B19" s="97"/>
      <c r="C19" s="97"/>
      <c r="D19" s="97"/>
      <c r="E19" s="17">
        <v>1401.65</v>
      </c>
      <c r="F19" s="17">
        <v>994.89</v>
      </c>
      <c r="G19" s="18">
        <v>406.76</v>
      </c>
    </row>
    <row r="20" spans="1:12" ht="15.75" x14ac:dyDescent="0.25">
      <c r="A20" s="97" t="s">
        <v>57</v>
      </c>
      <c r="B20" s="97"/>
      <c r="C20" s="97"/>
      <c r="D20" s="97"/>
      <c r="E20" s="17">
        <v>16423</v>
      </c>
      <c r="F20" s="17">
        <v>16328.12</v>
      </c>
      <c r="G20" s="18">
        <v>2690.46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4">
        <f>'Огарева 2(2020)'!F59</f>
        <v>920789.89343001985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273304.10746841016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нар'!W149</f>
        <v>9893.1812033799124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нар'!X149</f>
        <v>2401.4261918897482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нар'!Y149+'[4]УК ВР декабрь нар'!DX149</f>
        <v>8138.4111000000003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нар'!AV149+'[4]УК ВР декабрь нар'!BM149+'[4]УК ВР декабрь нар'!BN149+'[4]УК ВР декабрь нар'!BO149+'[4]УК ВР декабрь нар'!BP149+'[4]УК ВР декабрь нар'!EG149+'[4]УК ВР декабрь нар'!EH149+'[4]УК ВР декабрь нар'!EI149+'[4]УК ВР декабрь нар'!EJ149</f>
        <v>215308.99904999998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нар'!AY149</f>
        <v>37562.089923140476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SUM(F35:F39)+62329.14</f>
        <v>118000.20171872235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нар'!CN149+'[4]УК ВР декабрь нар'!DU149</f>
        <v>25658.588641853421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нар'!CO149+'[4]УК ВР декабрь нар'!DV149</f>
        <v>6685.8023321026567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нар'!CP149+'[4]УК ВР декабрь нар'!DL149+'[4]УК ВР декабрь нар'!DP149+'[4]УК ВР декабрь нар'!DT149</f>
        <v>134.98150000000001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нар'!DB149+'[4]УК ВР декабрь нар'!DY149+'[4]УК ВР декабрь нар'!DZ149+'[4]УК ВР декабрь нар'!EA149+'[4]УК ВР декабрь нар'!EB149+'[4]УК ВР декабрь нар'!EC149+'[4]УК ВР декабрь нар'!ED149+'[4]УК ВР декабрь нар'!EE149+'[4]УК ВР декабрь нар'!EF149</f>
        <v>4924.4999999999991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нар'!DG149+'[4]УК ВР декабрь нар'!EP149</f>
        <v>18267.189244766269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289677.60069999995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нар'!$EU149+'[4]УК ВР декабрь нар'!FV149+'[4]УК ВР декабрь нар'!EY149</f>
        <v>287591.98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нар'!EW149+'[4]УК ВР декабрь нар'!FA149+'[4]УК ВР декабрь нар'!FZ149</f>
        <v>1932.1245000000001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нар'!FL149+'[4]УК ВР декабрь нар'!GG149</f>
        <v>153.49619999999996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нар'!FS149+'[4]УК ВР декабрь нар'!GL149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680981.90988713247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114810.16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21719.41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93090.75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795792.0698871325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1153298.5900000001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1141370.54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1278296.4135428877</v>
      </c>
      <c r="H59" s="28"/>
      <c r="K59" s="19"/>
    </row>
    <row r="61" spans="1:15" ht="30" customHeight="1" x14ac:dyDescent="0.2">
      <c r="A61" s="122" t="s">
        <v>79</v>
      </c>
      <c r="B61" s="122"/>
      <c r="C61" s="122"/>
      <c r="D61" s="122"/>
      <c r="E61" s="122"/>
      <c r="F61" s="44">
        <f>F59-G17</f>
        <v>1129833.1335428876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113"/>
      <c r="I1" s="46"/>
    </row>
    <row r="2" spans="1:9" ht="22.5" customHeight="1" x14ac:dyDescent="0.2">
      <c r="A2" s="141" t="str">
        <f>'Огарева 2(2021)'!A2:G2</f>
        <v>перед собственниками дома по адресу: ул. Огарева 2</v>
      </c>
      <c r="B2" s="113"/>
      <c r="C2" s="113"/>
      <c r="D2" s="113"/>
      <c r="E2" s="113"/>
      <c r="F2" s="113"/>
      <c r="G2" s="113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-1536.8899999999999</v>
      </c>
      <c r="F10" s="57">
        <f>SUM(F11:F16)</f>
        <v>-1531.08</v>
      </c>
      <c r="G10" s="57">
        <f>SUM(G11:G16)</f>
        <v>148196.20000000001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3.75</v>
      </c>
      <c r="G11" s="18">
        <v>50200.56</v>
      </c>
    </row>
    <row r="12" spans="1:9" ht="15.75" x14ac:dyDescent="0.25">
      <c r="A12" s="124" t="s">
        <v>10</v>
      </c>
      <c r="B12" s="125"/>
      <c r="C12" s="125"/>
      <c r="D12" s="126"/>
      <c r="E12" s="18">
        <v>-494.52</v>
      </c>
      <c r="F12" s="18">
        <v>-494.52</v>
      </c>
      <c r="G12" s="18">
        <v>45309.38</v>
      </c>
    </row>
    <row r="13" spans="1:9" ht="15.75" x14ac:dyDescent="0.25">
      <c r="A13" s="124" t="s">
        <v>11</v>
      </c>
      <c r="B13" s="125"/>
      <c r="C13" s="125"/>
      <c r="D13" s="126"/>
      <c r="E13" s="18">
        <v>-158.6</v>
      </c>
      <c r="F13" s="18">
        <v>-157.63999999999999</v>
      </c>
      <c r="G13" s="18">
        <v>12110.55</v>
      </c>
    </row>
    <row r="14" spans="1:9" ht="15.75" x14ac:dyDescent="0.25">
      <c r="A14" s="124" t="s">
        <v>12</v>
      </c>
      <c r="B14" s="125"/>
      <c r="C14" s="125"/>
      <c r="D14" s="126"/>
      <c r="E14" s="18">
        <v>-365.27</v>
      </c>
      <c r="F14" s="18">
        <v>-364.48</v>
      </c>
      <c r="G14" s="18">
        <v>14711.99</v>
      </c>
    </row>
    <row r="15" spans="1:9" ht="15.75" x14ac:dyDescent="0.25">
      <c r="A15" s="128" t="s">
        <v>13</v>
      </c>
      <c r="B15" s="128"/>
      <c r="C15" s="128"/>
      <c r="D15" s="128"/>
      <c r="E15" s="18">
        <v>-518.5</v>
      </c>
      <c r="F15" s="18">
        <v>-518.19000000000005</v>
      </c>
      <c r="G15" s="18">
        <v>25863.72</v>
      </c>
    </row>
    <row r="16" spans="1:9" ht="15.75" x14ac:dyDescent="0.25">
      <c r="A16" s="124" t="s">
        <v>82</v>
      </c>
      <c r="B16" s="125"/>
      <c r="C16" s="125"/>
      <c r="D16" s="126"/>
      <c r="E16" s="18"/>
      <c r="F16" s="18"/>
      <c r="G16" s="18"/>
    </row>
    <row r="17" spans="1:10" ht="63.75" customHeight="1" x14ac:dyDescent="0.25">
      <c r="A17" s="135" t="s">
        <v>83</v>
      </c>
      <c r="B17" s="136"/>
      <c r="C17" s="136"/>
      <c r="D17" s="137"/>
      <c r="E17" s="18">
        <v>1063718.3400000001</v>
      </c>
      <c r="F17" s="18">
        <v>1042251.84</v>
      </c>
      <c r="G17" s="18">
        <v>170463.97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25186.93</v>
      </c>
      <c r="F21" s="58">
        <f t="shared" ref="F21:G21" si="0">SUM(F22:F25)</f>
        <v>23633.3</v>
      </c>
      <c r="G21" s="58">
        <f t="shared" si="0"/>
        <v>5032.7299999999996</v>
      </c>
    </row>
    <row r="22" spans="1:10" ht="15.75" x14ac:dyDescent="0.25">
      <c r="A22" s="124" t="s">
        <v>55</v>
      </c>
      <c r="B22" s="125"/>
      <c r="C22" s="125"/>
      <c r="D22" s="126"/>
      <c r="E22" s="18">
        <v>2481.4299999999998</v>
      </c>
      <c r="F22" s="18">
        <v>2399.3000000000002</v>
      </c>
      <c r="G22" s="18">
        <v>464.01</v>
      </c>
    </row>
    <row r="23" spans="1:10" ht="15.75" x14ac:dyDescent="0.25">
      <c r="A23" s="124" t="s">
        <v>56</v>
      </c>
      <c r="B23" s="125"/>
      <c r="C23" s="125"/>
      <c r="D23" s="126"/>
      <c r="E23" s="18">
        <v>3992.92</v>
      </c>
      <c r="F23" s="18">
        <v>3860.98</v>
      </c>
      <c r="G23" s="18">
        <v>538.70000000000005</v>
      </c>
    </row>
    <row r="24" spans="1:10" ht="15.75" x14ac:dyDescent="0.25">
      <c r="A24" s="124" t="s">
        <v>57</v>
      </c>
      <c r="B24" s="125"/>
      <c r="C24" s="125"/>
      <c r="D24" s="126"/>
      <c r="E24" s="18">
        <v>17966.04</v>
      </c>
      <c r="F24" s="18">
        <v>17369.89</v>
      </c>
      <c r="G24" s="18">
        <v>3286.61</v>
      </c>
    </row>
    <row r="25" spans="1:10" ht="15.75" x14ac:dyDescent="0.25">
      <c r="A25" s="124" t="s">
        <v>88</v>
      </c>
      <c r="B25" s="125"/>
      <c r="C25" s="125"/>
      <c r="D25" s="126"/>
      <c r="E25" s="18">
        <v>746.54</v>
      </c>
      <c r="F25" s="18">
        <v>3.13</v>
      </c>
      <c r="G25" s="18">
        <v>743.41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89</v>
      </c>
      <c r="B30" s="64"/>
      <c r="C30" s="64"/>
      <c r="D30" s="64"/>
      <c r="E30" s="64"/>
      <c r="F30" s="34">
        <f>'Огарева 2(2021)'!F59</f>
        <v>1278296.4135428877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5346.2632900072431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нар'!W149+'[6]УК ВР декабрь нар'!EX149</f>
        <v>2902.7730474823402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нар'!X149+'[6]УК ВР декабрь нар'!EY149</f>
        <v>655.59518931336606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нар'!Y149+'[6]УК ВР декабрь нар'!EZ149+'[6]УК ВР декабрь нар'!FB149+'[6]УК ВР декабрь нар'!AW149</f>
        <v>57.875700000000002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нар'!AV149+'[6]УК ВР декабрь нар'!FQ149</f>
        <v>4.4651207726436592E-9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нар'!AY149+'[6]УК ВР декабрь нар'!FR149</f>
        <v>1730.0193532070716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SUM(F40:F44)+35923.84</f>
        <v>121943.71180635762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нар'!CQ149+'[6]УК ВР декабрь нар'!DX149</f>
        <v>35308.014197786848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нар'!CR149+'[6]УК ВР декабрь нар'!DY149</f>
        <v>8508.4149946122743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нар'!DZ149+'[6]УК ВР декабрь нар'!CS149</f>
        <v>15400.885242326147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нар'!DE149+'[6]УК ВР декабрь нар'!ET149</f>
        <v>1758.7499999999998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нар'!DI149+'[6]УК ВР декабрь нар'!EU149</f>
        <v>25043.807371632345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287722.94154999999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нар'!GH149</f>
        <v>287591.98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нар'!GK149+'[6]УК ВР декабрь нар'!GL149+'[6]УК ВР декабрь нар'!GN149+'[6]УК ВР декабрь нар'!GO149+'[6]УК ВР декабрь нар'!GP149+'[6]УК ВР декабрь нар'!GQ149+'[6]УК ВР декабрь нар'!GR149+'[6]УК ВР декабрь нар'!GS149+'[6]УК ВР декабрь нар'!GT149+'[6]УК ВР декабрь нар'!GU149+'[6]УК ВР декабрь нар'!GV149</f>
        <v>130.96155000000002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415012.91664636484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109502.04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22370.23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87131.81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524514.95664636488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1063718.3400000001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1042251.84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1817499.7968965231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1647035.8268965231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113"/>
      <c r="I1" s="46"/>
    </row>
    <row r="2" spans="1:9" ht="22.5" customHeight="1" x14ac:dyDescent="0.2">
      <c r="A2" s="141" t="str">
        <f>'Огарева 2(2022)'!A2:G2</f>
        <v>перед собственниками дома по адресу: ул. Огарева 2</v>
      </c>
      <c r="B2" s="113"/>
      <c r="C2" s="113"/>
      <c r="D2" s="113"/>
      <c r="E2" s="113"/>
      <c r="F2" s="113"/>
      <c r="G2" s="113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-9.06</v>
      </c>
      <c r="F10" s="57">
        <f>SUM(F11:F16)</f>
        <v>439.47</v>
      </c>
      <c r="G10" s="57">
        <f>SUM(G11:G16)</f>
        <v>142471.28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440.87</v>
      </c>
      <c r="G11" s="18">
        <v>46023.09</v>
      </c>
    </row>
    <row r="12" spans="1:9" ht="15.75" x14ac:dyDescent="0.25">
      <c r="A12" s="124" t="s">
        <v>10</v>
      </c>
      <c r="B12" s="125"/>
      <c r="C12" s="125"/>
      <c r="D12" s="126"/>
      <c r="E12" s="18">
        <v>0</v>
      </c>
      <c r="F12" s="18">
        <v>0</v>
      </c>
      <c r="G12" s="18">
        <v>45239.55</v>
      </c>
    </row>
    <row r="13" spans="1:9" ht="15.75" x14ac:dyDescent="0.25">
      <c r="A13" s="124" t="s">
        <v>11</v>
      </c>
      <c r="B13" s="125"/>
      <c r="C13" s="125"/>
      <c r="D13" s="126"/>
      <c r="E13" s="18">
        <v>0</v>
      </c>
      <c r="F13" s="18">
        <v>3.86</v>
      </c>
      <c r="G13" s="18">
        <v>11814.48</v>
      </c>
    </row>
    <row r="14" spans="1:9" ht="15.75" x14ac:dyDescent="0.25">
      <c r="A14" s="124" t="s">
        <v>12</v>
      </c>
      <c r="B14" s="125"/>
      <c r="C14" s="125"/>
      <c r="D14" s="126"/>
      <c r="E14" s="18">
        <v>-9.06</v>
      </c>
      <c r="F14" s="18">
        <v>-5.26</v>
      </c>
      <c r="G14" s="18">
        <v>14559.78</v>
      </c>
    </row>
    <row r="15" spans="1:9" ht="15.75" x14ac:dyDescent="0.25">
      <c r="A15" s="128" t="s">
        <v>93</v>
      </c>
      <c r="B15" s="128"/>
      <c r="C15" s="128"/>
      <c r="D15" s="128"/>
      <c r="E15" s="18">
        <v>0</v>
      </c>
      <c r="F15" s="18">
        <v>0</v>
      </c>
      <c r="G15" s="18">
        <v>24834.38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882191.47</v>
      </c>
      <c r="F17" s="18">
        <v>872651.33</v>
      </c>
      <c r="G17" s="18">
        <v>176012.17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122439.33</v>
      </c>
      <c r="F21" s="58">
        <f>SUM(F22:F25)</f>
        <v>120553.60000000001</v>
      </c>
      <c r="G21" s="58">
        <f>SUM(G22:G25)</f>
        <v>6910.34</v>
      </c>
    </row>
    <row r="22" spans="1:10" ht="15.75" x14ac:dyDescent="0.25">
      <c r="A22" s="124" t="s">
        <v>94</v>
      </c>
      <c r="B22" s="125"/>
      <c r="C22" s="125"/>
      <c r="D22" s="126"/>
      <c r="E22" s="18">
        <v>2492.6</v>
      </c>
      <c r="F22" s="18">
        <v>2702.02</v>
      </c>
      <c r="G22" s="18">
        <v>254.08</v>
      </c>
    </row>
    <row r="23" spans="1:10" ht="15.75" x14ac:dyDescent="0.25">
      <c r="A23" s="124" t="s">
        <v>95</v>
      </c>
      <c r="B23" s="125"/>
      <c r="C23" s="125"/>
      <c r="D23" s="126"/>
      <c r="E23" s="18">
        <v>96852.06</v>
      </c>
      <c r="F23" s="18">
        <v>94287.33</v>
      </c>
      <c r="G23" s="18">
        <v>3103.43</v>
      </c>
    </row>
    <row r="24" spans="1:10" ht="15.75" x14ac:dyDescent="0.25">
      <c r="A24" s="124" t="s">
        <v>57</v>
      </c>
      <c r="B24" s="125"/>
      <c r="C24" s="125"/>
      <c r="D24" s="126"/>
      <c r="E24" s="18">
        <v>19785</v>
      </c>
      <c r="F24" s="18">
        <v>19636.080000000002</v>
      </c>
      <c r="G24" s="18">
        <v>3427.92</v>
      </c>
    </row>
    <row r="25" spans="1:10" ht="15.75" x14ac:dyDescent="0.25">
      <c r="A25" s="124" t="s">
        <v>88</v>
      </c>
      <c r="B25" s="125"/>
      <c r="C25" s="125"/>
      <c r="D25" s="126"/>
      <c r="E25" s="18">
        <v>3309.67</v>
      </c>
      <c r="F25" s="18">
        <v>3928.17</v>
      </c>
      <c r="G25" s="18">
        <v>124.91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96</v>
      </c>
      <c r="B30" s="64"/>
      <c r="C30" s="64"/>
      <c r="D30" s="64"/>
      <c r="E30" s="64"/>
      <c r="F30" s="34">
        <f>'Огарева 2(2022)'!F64</f>
        <v>1817499.7968965231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858.61966585342157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нар'!W149+'[7]УК ВР декабрь нар'!FE149</f>
        <v>113.97380835769656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нар'!FF149+'[7]УК ВР декабрь нар'!X149</f>
        <v>28.19256584022979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нар'!Y149+'[7]УК ВР декабрь нар'!FH149+'[7]УК ВР декабрь нар'!AW149</f>
        <v>587.73860000000002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нар'!AV149+'[7]УК ВР декабрь нар'!FX149</f>
        <v>1.8796033300265519E-10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нар'!FY149+'[7]УК ВР декабрь нар'!AX149</f>
        <v>128.71469165530738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SUM(F40:F44)+41987.54</f>
        <v>235541.31243744065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5">
        <f>'[7]УК ВР март нар'!CQ149+'[7]УК ВР декабрь нар'!CT149+'[7]УК ВР декабрь нар'!ED149+'[7]УК ВР декабрь нар'!EE149</f>
        <v>182283.80118581248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нар'!CR149+'[7]УК ВР декабрь нар'!EF149</f>
        <v>2070.4069257150936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нар'!CS149+'[7]УК ВР декабрь нар'!EG149</f>
        <v>2928.5369520468307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нар'!FA149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нар'!DI149+'[7]УК ВР декабрь нар'!FB149</f>
        <v>6271.0273738662227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333553.26579999999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нар'!GO149+'[7]УК ВР декабрь нар'!GP149</f>
        <v>333415.42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нар'!GR149+'[7]УК ВР декабрь нар'!GS149+'[7]УК ВР декабрь нар'!GT149+'[7]УК ВР декабрь нар'!GU149+'[7]УК ВР декабрь нар'!GV149+'[7]УК ВР декабрь нар'!GW149+'[7]УК ВР декабрь нар'!GX149+'[7]УК ВР декабрь нар'!GY149+'[7]УК ВР декабрь нар'!GZ149</f>
        <v>137.8458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569953.19790329412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110502.98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24779.86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85723.12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680456.1779032941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882191.47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872651.33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2019235.088993229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1843222.918993229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2</vt:lpstr>
      <vt:lpstr>Огарева 2(2019)</vt:lpstr>
      <vt:lpstr>Огарева 2(2020)</vt:lpstr>
      <vt:lpstr>Огарева 2(2021)</vt:lpstr>
      <vt:lpstr>Огарева 2(2022)</vt:lpstr>
      <vt:lpstr>Огарева 2(2023)</vt:lpstr>
      <vt:lpstr>'Огарева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2023-03-29T06:36:27Z</cp:lastPrinted>
  <dcterms:created xsi:type="dcterms:W3CDTF">2013-05-24T09:13:10Z</dcterms:created>
  <dcterms:modified xsi:type="dcterms:W3CDTF">2024-05-20T06:13:16Z</dcterms:modified>
</cp:coreProperties>
</file>